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Stef.Rodenhuis\Downloads\"/>
    </mc:Choice>
  </mc:AlternateContent>
  <xr:revisionPtr revIDLastSave="0" documentId="8_{F26813BD-D5BE-44A9-824F-259E46ACBAA9}" xr6:coauthVersionLast="47" xr6:coauthVersionMax="47" xr10:uidLastSave="{00000000-0000-0000-0000-000000000000}"/>
  <bookViews>
    <workbookView xWindow="-108" yWindow="-108" windowWidth="23256" windowHeight="12456" xr2:uid="{E7C9CA30-C2D0-4AAC-95A4-33FBDC746585}"/>
  </bookViews>
  <sheets>
    <sheet name="Casu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I4" i="1"/>
  <c r="I5" i="1"/>
  <c r="I6" i="1"/>
  <c r="I8" i="1"/>
  <c r="I3" i="1"/>
  <c r="G8" i="1"/>
  <c r="G4" i="1"/>
  <c r="G5" i="1"/>
  <c r="G6" i="1"/>
  <c r="G3" i="1"/>
  <c r="H4" i="1"/>
  <c r="H5" i="1"/>
  <c r="H6" i="1"/>
  <c r="H8" i="1"/>
  <c r="H3" i="1"/>
  <c r="F8" i="1" l="1"/>
  <c r="J4" i="1" l="1"/>
  <c r="K4" i="1"/>
  <c r="L4" i="1"/>
  <c r="J5" i="1"/>
  <c r="K5" i="1"/>
  <c r="L5" i="1"/>
  <c r="J6" i="1"/>
  <c r="K6" i="1"/>
  <c r="L6" i="1"/>
  <c r="J8" i="1"/>
  <c r="K8" i="1"/>
  <c r="L8" i="1"/>
  <c r="L3" i="1"/>
  <c r="K3" i="1"/>
  <c r="J3" i="1"/>
  <c r="F4" i="1"/>
  <c r="F5" i="1"/>
  <c r="F3" i="1"/>
  <c r="E7" i="1"/>
  <c r="I7" i="1" l="1"/>
  <c r="G7" i="1"/>
  <c r="H7" i="1"/>
  <c r="F7" i="1"/>
  <c r="L7" i="1"/>
  <c r="K7" i="1"/>
  <c r="J7" i="1"/>
</calcChain>
</file>

<file path=xl/sharedStrings.xml><?xml version="1.0" encoding="utf-8"?>
<sst xmlns="http://schemas.openxmlformats.org/spreadsheetml/2006/main" count="60" uniqueCount="37">
  <si>
    <t>Hoofddeel</t>
  </si>
  <si>
    <t>Locatie</t>
  </si>
  <si>
    <t>Max. vulling (m3)</t>
  </si>
  <si>
    <t>Max. eenmalig af te voeren (m3/uur)</t>
  </si>
  <si>
    <t>Voorspelling regen in m3 / dag</t>
  </si>
  <si>
    <t>m3/mm regen</t>
  </si>
  <si>
    <t>m3 / dag  1</t>
  </si>
  <si>
    <t>m3 / dag 2</t>
  </si>
  <si>
    <t>m3 / dag 3</t>
  </si>
  <si>
    <t>m3 / dag 4</t>
  </si>
  <si>
    <t>m3 / dag 5</t>
  </si>
  <si>
    <t>m3 / dag 6</t>
  </si>
  <si>
    <t>m3 / dag 7</t>
  </si>
  <si>
    <t>Tunnel</t>
  </si>
  <si>
    <t>Botlekspoortunnel west</t>
  </si>
  <si>
    <t>Afhankelijk beschikbare ruimte vuilwaterbassin</t>
  </si>
  <si>
    <t>Botlekspoortunnel oost</t>
  </si>
  <si>
    <t>Direct afpompen in tankwagen</t>
  </si>
  <si>
    <t>Sophiaspoortunnel toerit Kijfhoek</t>
  </si>
  <si>
    <t>1*36</t>
  </si>
  <si>
    <t>Sophiaspoortunnel oost</t>
  </si>
  <si>
    <t>3*36</t>
  </si>
  <si>
    <t>Pannerdensch kanaalspoortunnel</t>
  </si>
  <si>
    <t xml:space="preserve">Spoortunnel Zevenaar </t>
  </si>
  <si>
    <t>2*36</t>
  </si>
  <si>
    <t>Emplacement</t>
  </si>
  <si>
    <t>Waalhaven 308-310 en wissel 199</t>
  </si>
  <si>
    <t>Onbekend</t>
  </si>
  <si>
    <t>nvt</t>
  </si>
  <si>
    <t>water te verwachten</t>
  </si>
  <si>
    <t>Pernis Vondelingenweg</t>
  </si>
  <si>
    <t>Botlek Professor Gerbrandyweg</t>
  </si>
  <si>
    <t>Botlek Zaksloten</t>
  </si>
  <si>
    <t>Europoort aftakking Moezelweg</t>
  </si>
  <si>
    <t>Calamiteit</t>
  </si>
  <si>
    <t>Spoortunnel Zevenaar</t>
  </si>
  <si>
    <t>550 m3 bluswater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</si>
</sst>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D4C5B-CE8E-4E87-8113-866FB6AD6DCD}">
  <dimension ref="A1:L14"/>
  <sheetViews>
    <sheetView tabSelected="1" workbookViewId="0">
      <selection activeCell="D16" sqref="D16"/>
    </sheetView>
  </sheetViews>
  <sheetFormatPr defaultRowHeight="12.75" customHeight="1" x14ac:dyDescent="0.25"/>
  <cols>
    <col min="1" max="1" width="12.109375" bestFit="1" customWidth="1"/>
    <col min="2" max="2" width="30.33203125" bestFit="1" customWidth="1"/>
    <col min="3" max="3" width="20.33203125" customWidth="1"/>
    <col min="4" max="4" width="40.44140625" customWidth="1"/>
    <col min="5" max="5" width="13.33203125" hidden="1" customWidth="1"/>
    <col min="6" max="6" width="11.5546875" bestFit="1" customWidth="1"/>
    <col min="7" max="7" width="14.109375" bestFit="1" customWidth="1"/>
    <col min="8" max="12" width="10.6640625" bestFit="1" customWidth="1"/>
  </cols>
  <sheetData>
    <row r="1" spans="1:12" ht="12.75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3" t="s">
        <v>4</v>
      </c>
      <c r="G1" s="3"/>
      <c r="H1" s="3"/>
      <c r="I1" s="3"/>
      <c r="J1" s="3"/>
      <c r="K1" s="3"/>
      <c r="L1" s="3"/>
    </row>
    <row r="2" spans="1:12" ht="30" customHeight="1" x14ac:dyDescent="0.25">
      <c r="A2" s="4"/>
      <c r="B2" s="4"/>
      <c r="C2" s="4"/>
      <c r="D2" s="4"/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</row>
    <row r="3" spans="1:12" ht="13.2" x14ac:dyDescent="0.25">
      <c r="A3" t="s">
        <v>13</v>
      </c>
      <c r="B3" t="s">
        <v>14</v>
      </c>
      <c r="C3">
        <v>370</v>
      </c>
      <c r="D3" t="s">
        <v>15</v>
      </c>
      <c r="E3" s="1">
        <v>1.6</v>
      </c>
      <c r="F3">
        <f>4*E3</f>
        <v>6.4</v>
      </c>
      <c r="G3">
        <f>E3*20</f>
        <v>32</v>
      </c>
      <c r="H3">
        <f>E3*10</f>
        <v>16</v>
      </c>
      <c r="I3">
        <f>E3*10</f>
        <v>16</v>
      </c>
      <c r="J3">
        <f>E3*4</f>
        <v>6.4</v>
      </c>
      <c r="K3">
        <f>E3*4</f>
        <v>6.4</v>
      </c>
      <c r="L3">
        <f>E3*4</f>
        <v>6.4</v>
      </c>
    </row>
    <row r="4" spans="1:12" ht="13.2" x14ac:dyDescent="0.25">
      <c r="A4" t="s">
        <v>13</v>
      </c>
      <c r="B4" t="s">
        <v>16</v>
      </c>
      <c r="C4">
        <v>270</v>
      </c>
      <c r="D4" t="s">
        <v>17</v>
      </c>
      <c r="E4" s="1">
        <v>1.8</v>
      </c>
      <c r="F4">
        <f t="shared" ref="F4:F7" si="0">4*E4</f>
        <v>7.2</v>
      </c>
      <c r="G4">
        <f t="shared" ref="G4:G6" si="1">E4*20</f>
        <v>36</v>
      </c>
      <c r="H4">
        <f t="shared" ref="H4:H8" si="2">E4*10</f>
        <v>18</v>
      </c>
      <c r="I4">
        <f t="shared" ref="I4:I8" si="3">E4*10</f>
        <v>18</v>
      </c>
      <c r="J4">
        <f t="shared" ref="J4:J8" si="4">E4*4</f>
        <v>7.2</v>
      </c>
      <c r="K4">
        <f t="shared" ref="K4:K8" si="5">E4*4</f>
        <v>7.2</v>
      </c>
      <c r="L4">
        <f t="shared" ref="L4:L8" si="6">E4*4</f>
        <v>7.2</v>
      </c>
    </row>
    <row r="5" spans="1:12" ht="13.2" x14ac:dyDescent="0.25">
      <c r="A5" t="s">
        <v>13</v>
      </c>
      <c r="B5" t="s">
        <v>18</v>
      </c>
      <c r="C5">
        <v>240</v>
      </c>
      <c r="D5" t="s">
        <v>19</v>
      </c>
      <c r="E5" s="1">
        <v>0.8</v>
      </c>
      <c r="F5">
        <f t="shared" si="0"/>
        <v>3.2</v>
      </c>
      <c r="G5">
        <f t="shared" si="1"/>
        <v>16</v>
      </c>
      <c r="H5">
        <f t="shared" si="2"/>
        <v>8</v>
      </c>
      <c r="I5">
        <f t="shared" si="3"/>
        <v>8</v>
      </c>
      <c r="J5">
        <f t="shared" si="4"/>
        <v>3.2</v>
      </c>
      <c r="K5">
        <f t="shared" si="5"/>
        <v>3.2</v>
      </c>
      <c r="L5">
        <f t="shared" si="6"/>
        <v>3.2</v>
      </c>
    </row>
    <row r="6" spans="1:12" ht="13.2" x14ac:dyDescent="0.25">
      <c r="A6" t="s">
        <v>13</v>
      </c>
      <c r="B6" t="s">
        <v>20</v>
      </c>
      <c r="C6">
        <v>1800</v>
      </c>
      <c r="D6" t="s">
        <v>21</v>
      </c>
      <c r="E6" s="1">
        <v>12</v>
      </c>
      <c r="F6">
        <f>4*E6</f>
        <v>48</v>
      </c>
      <c r="G6">
        <f t="shared" si="1"/>
        <v>240</v>
      </c>
      <c r="H6">
        <f t="shared" si="2"/>
        <v>120</v>
      </c>
      <c r="I6">
        <f t="shared" si="3"/>
        <v>120</v>
      </c>
      <c r="J6">
        <f t="shared" si="4"/>
        <v>48</v>
      </c>
      <c r="K6">
        <f t="shared" si="5"/>
        <v>48</v>
      </c>
      <c r="L6">
        <f t="shared" si="6"/>
        <v>48</v>
      </c>
    </row>
    <row r="7" spans="1:12" ht="13.2" x14ac:dyDescent="0.25">
      <c r="A7" t="s">
        <v>13</v>
      </c>
      <c r="B7" t="s">
        <v>22</v>
      </c>
      <c r="C7">
        <v>400</v>
      </c>
      <c r="D7" t="s">
        <v>15</v>
      </c>
      <c r="E7">
        <f>4.15+2.15</f>
        <v>6.3000000000000007</v>
      </c>
      <c r="F7">
        <f t="shared" si="0"/>
        <v>25.200000000000003</v>
      </c>
      <c r="G7">
        <f>E7*20</f>
        <v>126.00000000000001</v>
      </c>
      <c r="H7">
        <f t="shared" si="2"/>
        <v>63.000000000000007</v>
      </c>
      <c r="I7">
        <f t="shared" si="3"/>
        <v>63.000000000000007</v>
      </c>
      <c r="J7">
        <f t="shared" si="4"/>
        <v>25.200000000000003</v>
      </c>
      <c r="K7">
        <f t="shared" si="5"/>
        <v>25.200000000000003</v>
      </c>
      <c r="L7">
        <f t="shared" si="6"/>
        <v>25.200000000000003</v>
      </c>
    </row>
    <row r="8" spans="1:12" ht="13.2" x14ac:dyDescent="0.25">
      <c r="A8" t="s">
        <v>13</v>
      </c>
      <c r="B8" t="s">
        <v>23</v>
      </c>
      <c r="C8">
        <v>500</v>
      </c>
      <c r="D8" t="s">
        <v>24</v>
      </c>
      <c r="E8" s="1">
        <v>5.2</v>
      </c>
      <c r="F8">
        <f>4*E8</f>
        <v>20.8</v>
      </c>
      <c r="G8">
        <f>E8*20</f>
        <v>104</v>
      </c>
      <c r="H8">
        <f t="shared" si="2"/>
        <v>52</v>
      </c>
      <c r="I8">
        <f t="shared" si="3"/>
        <v>52</v>
      </c>
      <c r="J8">
        <f t="shared" si="4"/>
        <v>20.8</v>
      </c>
      <c r="K8">
        <f t="shared" si="5"/>
        <v>20.8</v>
      </c>
      <c r="L8">
        <f t="shared" si="6"/>
        <v>20.8</v>
      </c>
    </row>
    <row r="9" spans="1:12" ht="13.2" x14ac:dyDescent="0.25">
      <c r="A9" t="s">
        <v>25</v>
      </c>
      <c r="B9" t="s">
        <v>26</v>
      </c>
      <c r="C9" t="s">
        <v>27</v>
      </c>
      <c r="D9" t="s">
        <v>28</v>
      </c>
      <c r="G9" s="5" t="s">
        <v>29</v>
      </c>
      <c r="H9" s="5"/>
      <c r="I9" s="5"/>
      <c r="J9" s="5"/>
      <c r="K9" s="5"/>
      <c r="L9" s="5"/>
    </row>
    <row r="10" spans="1:12" ht="13.2" x14ac:dyDescent="0.25">
      <c r="A10" t="s">
        <v>25</v>
      </c>
      <c r="B10" t="s">
        <v>30</v>
      </c>
      <c r="C10" t="s">
        <v>27</v>
      </c>
      <c r="D10" t="s">
        <v>28</v>
      </c>
      <c r="G10" s="5" t="s">
        <v>29</v>
      </c>
      <c r="H10" s="5"/>
      <c r="I10" s="5"/>
      <c r="J10" s="5"/>
      <c r="K10" s="5"/>
      <c r="L10" s="5"/>
    </row>
    <row r="11" spans="1:12" ht="13.2" x14ac:dyDescent="0.25">
      <c r="A11" t="s">
        <v>25</v>
      </c>
      <c r="B11" t="s">
        <v>31</v>
      </c>
      <c r="C11" t="s">
        <v>27</v>
      </c>
      <c r="D11" t="s">
        <v>28</v>
      </c>
      <c r="G11" s="5" t="s">
        <v>29</v>
      </c>
      <c r="H11" s="5"/>
      <c r="I11" s="5"/>
      <c r="J11" s="5"/>
      <c r="K11" s="5"/>
      <c r="L11" s="5"/>
    </row>
    <row r="12" spans="1:12" ht="13.2" x14ac:dyDescent="0.25">
      <c r="A12" t="s">
        <v>25</v>
      </c>
      <c r="B12" t="s">
        <v>32</v>
      </c>
      <c r="C12" t="s">
        <v>27</v>
      </c>
      <c r="D12" t="s">
        <v>28</v>
      </c>
      <c r="G12" s="5" t="s">
        <v>29</v>
      </c>
      <c r="H12" s="5"/>
      <c r="I12" s="5"/>
      <c r="J12" s="5"/>
      <c r="K12" s="5"/>
      <c r="L12" s="5"/>
    </row>
    <row r="13" spans="1:12" ht="13.2" x14ac:dyDescent="0.25">
      <c r="A13" t="s">
        <v>25</v>
      </c>
      <c r="B13" t="s">
        <v>33</v>
      </c>
      <c r="C13" t="s">
        <v>27</v>
      </c>
      <c r="D13" t="s">
        <v>28</v>
      </c>
      <c r="G13" s="5" t="s">
        <v>29</v>
      </c>
      <c r="H13" s="5"/>
      <c r="I13" s="5"/>
      <c r="J13" s="5"/>
      <c r="K13" s="5"/>
      <c r="L13" s="5"/>
    </row>
    <row r="14" spans="1:12" ht="13.2" x14ac:dyDescent="0.25">
      <c r="A14" t="s">
        <v>34</v>
      </c>
      <c r="B14" t="s">
        <v>35</v>
      </c>
      <c r="C14">
        <v>500</v>
      </c>
      <c r="D14" t="s">
        <v>28</v>
      </c>
      <c r="K14" t="s">
        <v>36</v>
      </c>
    </row>
  </sheetData>
  <mergeCells count="10">
    <mergeCell ref="G9:L9"/>
    <mergeCell ref="G10:L10"/>
    <mergeCell ref="G11:L11"/>
    <mergeCell ref="G13:L13"/>
    <mergeCell ref="G12:L12"/>
    <mergeCell ref="F1:L1"/>
    <mergeCell ref="A1:A2"/>
    <mergeCell ref="B1:B2"/>
    <mergeCell ref="C1:C2"/>
    <mergeCell ref="D1:D2"/>
  </mergeCells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 (Kernproces)" ma:contentTypeID="0x01010089F5B9F35C253C49BBD914355A4E1891008B78BF6300AAF240AFD7191A448493E6" ma:contentTypeVersion="16" ma:contentTypeDescription="Een nieuw document maken." ma:contentTypeScope="" ma:versionID="5f20d4e80b8a9596d13e4db314d01e76">
  <xsd:schema xmlns:xsd="http://www.w3.org/2001/XMLSchema" xmlns:xs="http://www.w3.org/2001/XMLSchema" xmlns:p="http://schemas.microsoft.com/office/2006/metadata/properties" xmlns:ns2="3b8de6a0-1b4c-4146-8659-ca71c1e5394f" xmlns:ns3="e3cf85d7-362c-404e-b21a-4cf65592d8f4" xmlns:ns4="7fc59660-92a9-4ad7-a7d9-fe9b8babf815" targetNamespace="http://schemas.microsoft.com/office/2006/metadata/properties" ma:root="true" ma:fieldsID="91d45ebfae3b3833e072d7e9a3355d57" ns2:_="" ns3:_="" ns4:_="">
    <xsd:import namespace="3b8de6a0-1b4c-4146-8659-ca71c1e5394f"/>
    <xsd:import namespace="e3cf85d7-362c-404e-b21a-4cf65592d8f4"/>
    <xsd:import namespace="7fc59660-92a9-4ad7-a7d9-fe9b8babf81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p10efc03091b4d3584303a79e53dd761" minOccurs="0"/>
                <xsd:element ref="ns2:TaxCatchAll" minOccurs="0"/>
                <xsd:element ref="ns2:TaxCatchAllLabel" minOccurs="0"/>
                <xsd:element ref="ns2:Project_nummer" minOccurs="0"/>
                <xsd:element ref="ns2:OverdrachtProces18" minOccurs="0"/>
                <xsd:element ref="ns4:MediaServiceMetadata" minOccurs="0"/>
                <xsd:element ref="ns4:MediaServiceFastMetadata" minOccurs="0"/>
                <xsd:element ref="ns4:MediaServiceSearchProperties" minOccurs="0"/>
                <xsd:element ref="ns4:MediaServiceDateTaken" minOccurs="0"/>
                <xsd:element ref="ns4:lcf76f155ced4ddcb4097134ff3c332f" minOccurs="0"/>
                <xsd:element ref="ns4:MediaServiceOCR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8de6a0-1b4c-4146-8659-ca71c1e5394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TaxCatchAll" ma:index="12" nillable="true" ma:displayName="Taxonomy Catch All Column" ma:hidden="true" ma:list="{9bb6a7ef-ba76-4e2e-a404-24d0d7b039ce}" ma:internalName="TaxCatchAll" ma:showField="CatchAllData" ma:web="3b8de6a0-1b4c-4146-8659-ca71c1e539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3" nillable="true" ma:displayName="Taxonomy Catch All Column1" ma:hidden="true" ma:list="{9bb6a7ef-ba76-4e2e-a404-24d0d7b039ce}" ma:internalName="TaxCatchAllLabel" ma:readOnly="true" ma:showField="CatchAllDataLabel" ma:web="3b8de6a0-1b4c-4146-8659-ca71c1e539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roject_nummer" ma:index="15" nillable="true" ma:displayName="Projectnummer" ma:internalName="Project_nummer">
      <xsd:simpleType>
        <xsd:restriction base="dms:Text">
          <xsd:maxLength value="255"/>
        </xsd:restriction>
      </xsd:simpleType>
    </xsd:element>
    <xsd:element name="OverdrachtProces18" ma:index="16" nillable="true" ma:displayName="OverdrachtProces18" ma:default="0" ma:internalName="OverdrachtProces18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cf85d7-362c-404e-b21a-4cf65592d8f4" elementFormDefault="qualified">
    <xsd:import namespace="http://schemas.microsoft.com/office/2006/documentManagement/types"/>
    <xsd:import namespace="http://schemas.microsoft.com/office/infopath/2007/PartnerControls"/>
    <xsd:element name="p10efc03091b4d3584303a79e53dd761" ma:index="11" nillable="true" ma:taxonomy="true" ma:internalName="p10efc03091b4d3584303a79e53dd761" ma:taxonomyFieldName="Kennisgebied" ma:displayName="Kennisgebied" ma:default="" ma:fieldId="{910efc03-091b-4d35-8430-3a79e53dd761}" ma:sspId="c2a34957-f4c5-4396-b3a3-e9c9104dfe78" ma:termSetId="b68342b9-6e2b-4931-a484-1a7959c4cc5e" ma:anchorId="e5b4d554-0ac0-4da8-a18e-4aee3832a9bc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c59660-92a9-4ad7-a7d9-fe9b8babf8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c2a34957-f4c5-4396-b3a3-e9c9104dfe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verdrachtProces18 xmlns="3b8de6a0-1b4c-4146-8659-ca71c1e5394f">false</OverdrachtProces18>
    <TaxCatchAll xmlns="3b8de6a0-1b4c-4146-8659-ca71c1e5394f">
      <Value>3</Value>
    </TaxCatchAll>
    <Project_nummer xmlns="3b8de6a0-1b4c-4146-8659-ca71c1e5394f" xsi:nil="true"/>
    <p10efc03091b4d3584303a79e53dd761 xmlns="e3cf85d7-362c-404e-b21a-4cf65592d8f4">
      <Terms xmlns="http://schemas.microsoft.com/office/infopath/2007/PartnerControls">
        <TermInfo xmlns="http://schemas.microsoft.com/office/infopath/2007/PartnerControls">
          <TermName xmlns="http://schemas.microsoft.com/office/infopath/2007/PartnerControls">Contracteren en Contractmanagement</TermName>
          <TermId xmlns="http://schemas.microsoft.com/office/infopath/2007/PartnerControls">0a737297-0b88-4a16-a184-ba6550971ff3</TermId>
        </TermInfo>
      </Terms>
    </p10efc03091b4d3584303a79e53dd761>
    <lcf76f155ced4ddcb4097134ff3c332f xmlns="7fc59660-92a9-4ad7-a7d9-fe9b8babf815">
      <Terms xmlns="http://schemas.microsoft.com/office/infopath/2007/PartnerControls"/>
    </lcf76f155ced4ddcb4097134ff3c332f>
    <_dlc_DocId xmlns="3b8de6a0-1b4c-4146-8659-ca71c1e5394f">MJSTAS3YKPTW-439688954-1587</_dlc_DocId>
    <_dlc_DocIdUrl xmlns="3b8de6a0-1b4c-4146-8659-ca71c1e5394f">
      <Url>https://prorailbv.sharepoint.com/teams/Z-250005.1/_layouts/15/DocIdRedir.aspx?ID=MJSTAS3YKPTW-439688954-1587</Url>
      <Description>MJSTAS3YKPTW-439688954-1587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A6ADC42-4F3E-430A-9C33-160598AF3025}"/>
</file>

<file path=customXml/itemProps2.xml><?xml version="1.0" encoding="utf-8"?>
<ds:datastoreItem xmlns:ds="http://schemas.openxmlformats.org/officeDocument/2006/customXml" ds:itemID="{959C90A9-BE37-4933-8DAA-8DA8550F21E0}">
  <ds:schemaRefs>
    <ds:schemaRef ds:uri="3b8de6a0-1b4c-4146-8659-ca71c1e5394f"/>
    <ds:schemaRef ds:uri="e3cf85d7-362c-404e-b21a-4cf65592d8f4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7fc59660-92a9-4ad7-a7d9-fe9b8babf815"/>
    <ds:schemaRef ds:uri="http://www.w3.org/XML/1998/namespace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0FD7D003-D607-4919-A569-089EAA89A1B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8BCF0FE-2EA7-40C1-BDFB-335B2E52455C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Casus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Rodenhuis, S. (Stef)</dc:creator>
  <cp:keywords/>
  <dc:description/>
  <cp:lastModifiedBy>Rodenhuis, S. (Stef)</cp:lastModifiedBy>
  <cp:revision/>
  <dcterms:created xsi:type="dcterms:W3CDTF">2025-09-23T13:06:49Z</dcterms:created>
  <dcterms:modified xsi:type="dcterms:W3CDTF">2026-01-09T10:55:35Z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4e57bac-d225-40fb-8a9e-62b5be587a96_Enabled">
    <vt:lpwstr>true</vt:lpwstr>
  </property>
  <property fmtid="{D5CDD505-2E9C-101B-9397-08002B2CF9AE}" pid="3" name="MSIP_Label_24e57bac-d225-40fb-8a9e-62b5be587a96_SetDate">
    <vt:lpwstr>2025-09-23T14:20:38Z</vt:lpwstr>
  </property>
  <property fmtid="{D5CDD505-2E9C-101B-9397-08002B2CF9AE}" pid="4" name="MSIP_Label_24e57bac-d225-40fb-8a9e-62b5be587a96_Method">
    <vt:lpwstr>Standard</vt:lpwstr>
  </property>
  <property fmtid="{D5CDD505-2E9C-101B-9397-08002B2CF9AE}" pid="5" name="MSIP_Label_24e57bac-d225-40fb-8a9e-62b5be587a96_Name">
    <vt:lpwstr>Internal</vt:lpwstr>
  </property>
  <property fmtid="{D5CDD505-2E9C-101B-9397-08002B2CF9AE}" pid="6" name="MSIP_Label_24e57bac-d225-40fb-8a9e-62b5be587a96_SiteId">
    <vt:lpwstr>a398fcff-8d2b-4930-a7f7-e1c99a108d77</vt:lpwstr>
  </property>
  <property fmtid="{D5CDD505-2E9C-101B-9397-08002B2CF9AE}" pid="7" name="MSIP_Label_24e57bac-d225-40fb-8a9e-62b5be587a96_ActionId">
    <vt:lpwstr>4fed0763-ae45-421d-a281-59cd19cd677b</vt:lpwstr>
  </property>
  <property fmtid="{D5CDD505-2E9C-101B-9397-08002B2CF9AE}" pid="8" name="MSIP_Label_24e57bac-d225-40fb-8a9e-62b5be587a96_ContentBits">
    <vt:lpwstr>0</vt:lpwstr>
  </property>
  <property fmtid="{D5CDD505-2E9C-101B-9397-08002B2CF9AE}" pid="9" name="MSIP_Label_24e57bac-d225-40fb-8a9e-62b5be587a96_Tag">
    <vt:lpwstr>10, 3, 0, 1</vt:lpwstr>
  </property>
  <property fmtid="{D5CDD505-2E9C-101B-9397-08002B2CF9AE}" pid="10" name="ContentTypeId">
    <vt:lpwstr>0x01010089F5B9F35C253C49BBD914355A4E1891008B78BF6300AAF240AFD7191A448493E6</vt:lpwstr>
  </property>
  <property fmtid="{D5CDD505-2E9C-101B-9397-08002B2CF9AE}" pid="11" name="MediaServiceImageTags">
    <vt:lpwstr/>
  </property>
  <property fmtid="{D5CDD505-2E9C-101B-9397-08002B2CF9AE}" pid="12" name="Kennisgebied">
    <vt:lpwstr>3;#Contracteren en Contractmanagement|0a737297-0b88-4a16-a184-ba6550971ff3</vt:lpwstr>
  </property>
  <property fmtid="{D5CDD505-2E9C-101B-9397-08002B2CF9AE}" pid="13" name="_dlc_DocIdItemGuid">
    <vt:lpwstr>699ec130-57cd-4a7e-bdbf-931e0b1df339</vt:lpwstr>
  </property>
</Properties>
</file>